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270" windowWidth="9480" windowHeight="12555" tabRatio="806"/>
  </bookViews>
  <sheets>
    <sheet name="Budget 2022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2022'!$A$1:$C$41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2022'!#REF!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38" i="1" l="1"/>
  <c r="B15" i="1" l="1"/>
  <c r="B29" i="1"/>
  <c r="B34" i="1" l="1"/>
  <c r="B26" i="1" l="1"/>
  <c r="B22" i="1" l="1"/>
  <c r="B23" i="1" l="1"/>
  <c r="B24" i="1" s="1"/>
  <c r="B30" i="1" l="1"/>
  <c r="B35" i="1" s="1"/>
  <c r="B32" i="1" l="1"/>
  <c r="B39" i="1"/>
</calcChain>
</file>

<file path=xl/sharedStrings.xml><?xml version="1.0" encoding="utf-8"?>
<sst xmlns="http://schemas.openxmlformats.org/spreadsheetml/2006/main" count="31" uniqueCount="30">
  <si>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</si>
  <si>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</si>
  <si>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</si>
  <si>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</si>
  <si>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</si>
  <si>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</si>
  <si>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</si>
  <si>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</si>
  <si>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</si>
  <si>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</si>
  <si>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</si>
  <si>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</si>
  <si>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</si>
  <si>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</si>
  <si>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</si>
  <si>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</si>
  <si>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</si>
  <si>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</si>
  <si>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</si>
  <si>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</si>
  <si>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</si>
  <si>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</si>
  <si>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</si>
  <si>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</si>
  <si>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</si>
  <si>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</si>
  <si>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</si>
  <si>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Ricavi per riaddebito costi personale diretto</t>
  </si>
  <si>
    <t>Voci di conto economico</t>
  </si>
  <si>
    <t>Budget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</si>
</sst>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i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</cellStyleXfs>
  <cellXfs count="51">
    <xf numFmtId="164" fontId="0" fillId="0" borderId="0" xfId="0"/>
    <xf numFmtId="164" fontId="0" fillId="0" borderId="0" xfId="0" applyAlignment="1">
      <alignment vertical="center"/>
    </xf>
    <xf numFmtId="164" fontId="2" fillId="0" borderId="0" xfId="0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67" fontId="23" fillId="0" borderId="11" xfId="29" applyNumberFormat="1" applyFont="1" applyFill="1" applyBorder="1" applyAlignment="1">
      <alignment horizontal="center" vertical="center"/>
    </xf>
    <xf numFmtId="1" fontId="23" fillId="0" borderId="12" xfId="29" applyNumberFormat="1" applyFont="1" applyFill="1" applyBorder="1" applyAlignment="1">
      <alignment horizontal="center" vertical="center"/>
    </xf>
    <xf numFmtId="1" fontId="23" fillId="0" borderId="17" xfId="29" applyNumberFormat="1" applyFont="1" applyFill="1" applyBorder="1" applyAlignment="1">
      <alignment horizontal="center" vertical="center"/>
    </xf>
    <xf numFmtId="167" fontId="23" fillId="0" borderId="12" xfId="29" applyNumberFormat="1" applyFont="1" applyFill="1" applyBorder="1" applyAlignment="1">
      <alignment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" fontId="26" fillId="0" borderId="12" xfId="29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4" fontId="28" fillId="0" borderId="0" xfId="0" applyFont="1" applyFill="1" applyAlignment="1">
      <alignment vertical="center"/>
    </xf>
    <xf numFmtId="167" fontId="26" fillId="0" borderId="11" xfId="29" applyNumberFormat="1" applyFont="1" applyFill="1" applyBorder="1" applyAlignment="1">
      <alignment vertical="center"/>
    </xf>
    <xf numFmtId="4" fontId="26" fillId="0" borderId="19" xfId="29" applyNumberFormat="1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4" fontId="28" fillId="0" borderId="0" xfId="0" applyFont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6" fillId="0" borderId="21" xfId="29" applyNumberFormat="1" applyFont="1" applyFill="1" applyBorder="1" applyAlignment="1">
      <alignment vertical="center"/>
    </xf>
    <xf numFmtId="168" fontId="27" fillId="0" borderId="22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7" fontId="29" fillId="0" borderId="11" xfId="29" applyNumberFormat="1" applyFont="1" applyFill="1" applyBorder="1" applyAlignment="1">
      <alignment vertical="center"/>
    </xf>
    <xf numFmtId="167" fontId="29" fillId="0" borderId="20" xfId="29" applyNumberFormat="1" applyFont="1" applyFill="1" applyBorder="1" applyAlignment="1">
      <alignment vertical="center"/>
    </xf>
    <xf numFmtId="164" fontId="28" fillId="0" borderId="0" xfId="0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4" fontId="26" fillId="0" borderId="18" xfId="29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4" fontId="27" fillId="0" borderId="13" xfId="0" applyFont="1" applyBorder="1" applyAlignment="1">
      <alignment vertical="center"/>
    </xf>
    <xf numFmtId="164" fontId="27" fillId="0" borderId="14" xfId="0" applyFont="1" applyBorder="1" applyAlignment="1">
      <alignment vertical="center"/>
    </xf>
    <xf numFmtId="1" fontId="26" fillId="0" borderId="15" xfId="29" applyNumberFormat="1" applyFont="1" applyFill="1" applyBorder="1" applyAlignment="1">
      <alignment horizontal="center" vertical="center"/>
    </xf>
    <xf numFmtId="1" fontId="26" fillId="0" borderId="10" xfId="29" applyNumberFormat="1" applyFont="1" applyFill="1" applyBorder="1" applyAlignment="1">
      <alignment horizontal="center" vertical="center"/>
    </xf>
    <xf numFmtId="4" fontId="26" fillId="0" borderId="25" xfId="29" applyNumberFormat="1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24" fillId="0" borderId="0" xfId="0" applyFont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167" fontId="26" fillId="0" borderId="28" xfId="29" applyNumberFormat="1" applyFont="1" applyFill="1" applyBorder="1" applyAlignment="1">
      <alignment horizontal="center" vertical="center"/>
    </xf>
    <xf numFmtId="167" fontId="26" fillId="0" borderId="26" xfId="29" applyNumberFormat="1" applyFont="1" applyFill="1" applyBorder="1" applyAlignment="1">
      <alignment horizontal="center" vertical="center"/>
    </xf>
    <xf numFmtId="167" fontId="26" fillId="0" borderId="27" xfId="29" applyNumberFormat="1" applyFont="1" applyFill="1" applyBorder="1" applyAlignment="1">
      <alignment horizontal="center" vertical="center"/>
    </xf>
    <xf numFmtId="169" fontId="26" fillId="0" borderId="20" xfId="29" applyNumberFormat="1" applyFont="1" applyFill="1" applyBorder="1" applyAlignment="1">
      <alignment horizontal="center" vertical="center"/>
    </xf>
    <xf numFmtId="169" fontId="26" fillId="0" borderId="18" xfId="29" applyNumberFormat="1" applyFont="1" applyFill="1" applyBorder="1" applyAlignment="1">
      <alignment horizontal="center" vertical="center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4" xfId="35"/>
    <cellStyle name="Normale 4 2" xfId="51"/>
    <cellStyle name="Normale 5" xfId="50"/>
    <cellStyle name="Nota" xfId="36" builtinId="10" customBuiltin="1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2197100</xdr:colOff>
      <xdr:row>0</xdr:row>
      <xdr:rowOff>0</xdr:rowOff>
    </xdr:from>
    <xdr:to>
      <xdr:col>0</xdr:col>
      <xdr:colOff>3898900</xdr:colOff>
      <xdr:row>2</xdr:row>
      <xdr:rowOff>318744</xdr:rowOff>
    </xdr:to>
    <xdr:pic>
      <xdr:nvPicPr>
        <xdr:cNvPr id="2" name="Picture 12" descr="logo_aci_progei20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0"/>
          <a:ext cx="1701800" cy="725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showGridLines="0" tabSelected="1" zoomScale="75" workbookViewId="0">
      <selection activeCell="F15" sqref="F15"/>
    </sheetView>
  </sheetViews>
  <sheetFormatPr defaultColWidth="10" defaultRowHeight="12" x14ac:dyDescent="0.15"/>
  <cols>
    <col min="1" max="1" width="58.875" style="1" customWidth="1"/>
    <col min="2" max="2" width="23.75" style="1" customWidth="1"/>
    <col min="3" max="3" width="1.75" style="1" customWidth="1"/>
    <col min="4" max="4" width="3.375" style="1" customWidth="1"/>
    <col min="5" max="5" width="1.5" style="1" customWidth="1"/>
    <col min="6" max="16384" width="10" style="1"/>
  </cols>
  <sheetData>
    <row r="2" spans="1:8" ht="20.25" customHeight="1" x14ac:dyDescent="0.15">
      <c r="A2" s="39"/>
      <c r="B2" s="39"/>
      <c r="C2" s="39"/>
    </row>
    <row r="3" spans="1:8" ht="43.5" customHeight="1" thickBot="1" x14ac:dyDescent="0.2"/>
    <row r="4" spans="1:8" ht="22.5" customHeight="1" x14ac:dyDescent="0.15">
      <c r="A4" s="40" t="s">
        <v>17</v>
      </c>
      <c r="B4" s="41"/>
      <c r="C4" s="42"/>
    </row>
    <row r="5" spans="1:8" ht="24" customHeight="1" thickBot="1" x14ac:dyDescent="0.2">
      <c r="A5" s="43"/>
      <c r="B5" s="44"/>
      <c r="C5" s="45"/>
    </row>
    <row r="6" spans="1:8" s="4" customFormat="1" ht="20.100000000000001" customHeight="1" x14ac:dyDescent="0.15">
      <c r="A6" s="46" t="s">
        <v>28</v>
      </c>
      <c r="B6" s="49" t="s">
        <v>29</v>
      </c>
      <c r="C6" s="6"/>
    </row>
    <row r="7" spans="1:8" s="4" customFormat="1" ht="20.100000000000001" customHeight="1" x14ac:dyDescent="0.15">
      <c r="A7" s="47"/>
      <c r="B7" s="50"/>
      <c r="C7" s="6"/>
    </row>
    <row r="8" spans="1:8" s="4" customFormat="1" ht="3.75" customHeight="1" x14ac:dyDescent="0.15">
      <c r="A8" s="48"/>
      <c r="B8" s="36"/>
      <c r="C8" s="6"/>
    </row>
    <row r="9" spans="1:8" s="3" customFormat="1" ht="10.5" customHeight="1" x14ac:dyDescent="0.15">
      <c r="A9" s="5"/>
      <c r="B9" s="7"/>
      <c r="C9" s="6"/>
    </row>
    <row r="10" spans="1:8" s="13" customFormat="1" ht="20.25" customHeight="1" x14ac:dyDescent="0.15">
      <c r="A10" s="9" t="s">
        <v>1</v>
      </c>
      <c r="B10" s="10">
        <v>6900000</v>
      </c>
      <c r="C10" s="11"/>
      <c r="D10" s="12"/>
    </row>
    <row r="11" spans="1:8" s="13" customFormat="1" ht="20.25" customHeight="1" x14ac:dyDescent="0.15">
      <c r="A11" s="9" t="s">
        <v>27</v>
      </c>
      <c r="B11" s="10">
        <v>1864859</v>
      </c>
      <c r="C11" s="11"/>
      <c r="D11" s="12"/>
    </row>
    <row r="12" spans="1:8" s="13" customFormat="1" ht="20.25" customHeight="1" x14ac:dyDescent="0.15">
      <c r="A12" s="9" t="s">
        <v>25</v>
      </c>
      <c r="B12" s="10">
        <v>278591.3</v>
      </c>
      <c r="C12" s="11"/>
      <c r="D12" s="12"/>
    </row>
    <row r="13" spans="1:8" s="13" customFormat="1" ht="20.25" customHeight="1" x14ac:dyDescent="0.15">
      <c r="A13" s="9" t="s">
        <v>27</v>
      </c>
      <c r="B13" s="10">
        <v>328052</v>
      </c>
      <c r="C13" s="11"/>
      <c r="D13" s="12"/>
    </row>
    <row r="14" spans="1:8" s="13" customFormat="1" ht="20.25" customHeight="1" x14ac:dyDescent="0.15">
      <c r="A14" s="9" t="s">
        <v>0</v>
      </c>
      <c r="B14" s="10">
        <v>7976954.4100000001</v>
      </c>
      <c r="C14" s="11"/>
      <c r="D14" s="12"/>
    </row>
    <row r="15" spans="1:8" s="13" customFormat="1" ht="24" customHeight="1" thickBot="1" x14ac:dyDescent="0.2">
      <c r="A15" s="14" t="s">
        <v>3</v>
      </c>
      <c r="B15" s="15">
        <f>SUM(B10:B14)</f>
        <v>17348456.710000001</v>
      </c>
      <c r="C15" s="11"/>
      <c r="D15" s="16"/>
      <c r="E15" s="16"/>
      <c r="F15" s="16"/>
      <c r="G15" s="16"/>
      <c r="H15" s="16"/>
    </row>
    <row r="16" spans="1:8" s="13" customFormat="1" ht="20.25" customHeight="1" x14ac:dyDescent="0.15">
      <c r="A16" s="17"/>
      <c r="B16" s="18"/>
      <c r="C16" s="11"/>
    </row>
    <row r="17" spans="1:3" s="13" customFormat="1" ht="20.25" customHeight="1" x14ac:dyDescent="0.15">
      <c r="A17" s="9" t="s">
        <v>23</v>
      </c>
      <c r="B17" s="19">
        <v>6900000</v>
      </c>
      <c r="C17" s="11"/>
    </row>
    <row r="18" spans="1:3" s="13" customFormat="1" ht="20.25" customHeight="1" x14ac:dyDescent="0.15">
      <c r="A18" s="9" t="s">
        <v>26</v>
      </c>
      <c r="B18" s="10">
        <v>278591.3</v>
      </c>
      <c r="C18" s="11"/>
    </row>
    <row r="19" spans="1:3" s="20" customFormat="1" ht="20.25" customHeight="1" x14ac:dyDescent="0.15">
      <c r="A19" s="9" t="s">
        <v>2</v>
      </c>
      <c r="B19" s="10">
        <v>2099120</v>
      </c>
      <c r="C19" s="11"/>
    </row>
    <row r="20" spans="1:3" s="13" customFormat="1" ht="20.25" customHeight="1" x14ac:dyDescent="0.15">
      <c r="A20" s="21" t="s">
        <v>21</v>
      </c>
      <c r="B20" s="10">
        <v>1446408.59</v>
      </c>
      <c r="C20" s="11"/>
    </row>
    <row r="21" spans="1:3" s="20" customFormat="1" ht="20.25" customHeight="1" x14ac:dyDescent="0.15">
      <c r="A21" s="9" t="s">
        <v>24</v>
      </c>
      <c r="B21" s="22">
        <v>2386348.63</v>
      </c>
      <c r="C21" s="11"/>
    </row>
    <row r="22" spans="1:3" s="13" customFormat="1" ht="24" customHeight="1" x14ac:dyDescent="0.15">
      <c r="A22" s="14" t="s">
        <v>4</v>
      </c>
      <c r="B22" s="23">
        <f>SUM(B17:B21)</f>
        <v>13110468.52</v>
      </c>
      <c r="C22" s="11"/>
    </row>
    <row r="23" spans="1:3" s="38" customFormat="1" ht="26.25" customHeight="1" thickBot="1" x14ac:dyDescent="0.2">
      <c r="A23" s="14" t="s">
        <v>18</v>
      </c>
      <c r="B23" s="37">
        <f>B15-B22</f>
        <v>4237988.1900000013</v>
      </c>
      <c r="C23" s="8"/>
    </row>
    <row r="24" spans="1:3" s="20" customFormat="1" ht="25.5" customHeight="1" thickTop="1" x14ac:dyDescent="0.15">
      <c r="A24" s="9" t="s">
        <v>5</v>
      </c>
      <c r="B24" s="24">
        <f>B23/B15</f>
        <v>0.2442861783525182</v>
      </c>
      <c r="C24" s="11"/>
    </row>
    <row r="25" spans="1:3" s="20" customFormat="1" ht="20.25" customHeight="1" x14ac:dyDescent="0.15">
      <c r="A25" s="9" t="s">
        <v>22</v>
      </c>
      <c r="B25" s="19">
        <v>-1381908.89</v>
      </c>
      <c r="C25" s="11"/>
    </row>
    <row r="26" spans="1:3" s="20" customFormat="1" ht="20.25" customHeight="1" x14ac:dyDescent="0.15">
      <c r="A26" s="9" t="s">
        <v>6</v>
      </c>
      <c r="B26" s="25">
        <f>-B25/B15</f>
        <v>7.9656012814294866E-2</v>
      </c>
      <c r="C26" s="11"/>
    </row>
    <row r="27" spans="1:3" s="20" customFormat="1" ht="25.5" customHeight="1" x14ac:dyDescent="0.15">
      <c r="A27" s="9" t="s">
        <v>7</v>
      </c>
      <c r="B27" s="10">
        <v>345000</v>
      </c>
      <c r="C27" s="11"/>
    </row>
    <row r="28" spans="1:3" s="20" customFormat="1" ht="20.25" customHeight="1" x14ac:dyDescent="0.15">
      <c r="A28" s="9" t="s">
        <v>8</v>
      </c>
      <c r="B28" s="10">
        <v>-345000</v>
      </c>
      <c r="C28" s="11"/>
    </row>
    <row r="29" spans="1:3" s="20" customFormat="1" ht="20.25" customHeight="1" x14ac:dyDescent="0.15">
      <c r="A29" s="9" t="s">
        <v>9</v>
      </c>
      <c r="B29" s="10">
        <f>SUM(B27:B28)</f>
        <v>0</v>
      </c>
      <c r="C29" s="11"/>
    </row>
    <row r="30" spans="1:3" s="38" customFormat="1" ht="26.25" customHeight="1" thickBot="1" x14ac:dyDescent="0.2">
      <c r="A30" s="14" t="s">
        <v>11</v>
      </c>
      <c r="B30" s="15">
        <f>B23+B25+B29</f>
        <v>2856079.3000000017</v>
      </c>
      <c r="C30" s="8"/>
    </row>
    <row r="31" spans="1:3" s="28" customFormat="1" ht="7.5" customHeight="1" x14ac:dyDescent="0.15">
      <c r="A31" s="26"/>
      <c r="B31" s="27"/>
      <c r="C31" s="11"/>
    </row>
    <row r="32" spans="1:3" s="28" customFormat="1" ht="20.25" customHeight="1" x14ac:dyDescent="0.15">
      <c r="A32" s="21" t="s">
        <v>20</v>
      </c>
      <c r="B32" s="29">
        <f>B30/B15</f>
        <v>0.16463016553822335</v>
      </c>
      <c r="C32" s="11"/>
    </row>
    <row r="33" spans="1:3" s="28" customFormat="1" ht="20.25" customHeight="1" x14ac:dyDescent="0.15">
      <c r="A33" s="21" t="s">
        <v>15</v>
      </c>
      <c r="B33" s="10">
        <v>-549000</v>
      </c>
      <c r="C33" s="11"/>
    </row>
    <row r="34" spans="1:3" s="28" customFormat="1" ht="20.25" customHeight="1" x14ac:dyDescent="0.15">
      <c r="A34" s="21" t="s">
        <v>10</v>
      </c>
      <c r="B34" s="25">
        <f>B33/B15</f>
        <v>-3.1645466174725807E-2</v>
      </c>
      <c r="C34" s="11"/>
    </row>
    <row r="35" spans="1:3" s="31" customFormat="1" ht="30.75" customHeight="1" x14ac:dyDescent="0.15">
      <c r="A35" s="14" t="s">
        <v>12</v>
      </c>
      <c r="B35" s="30">
        <f>B30+B33</f>
        <v>2307079.3000000017</v>
      </c>
      <c r="C35" s="11"/>
    </row>
    <row r="36" spans="1:3" s="28" customFormat="1" ht="20.25" customHeight="1" x14ac:dyDescent="0.15">
      <c r="A36" s="21" t="s">
        <v>13</v>
      </c>
      <c r="B36" s="10">
        <v>10000</v>
      </c>
      <c r="C36" s="11"/>
    </row>
    <row r="37" spans="1:3" s="28" customFormat="1" ht="20.25" customHeight="1" x14ac:dyDescent="0.15">
      <c r="A37" s="21" t="s">
        <v>16</v>
      </c>
      <c r="B37" s="10">
        <v>-10000</v>
      </c>
      <c r="C37" s="11"/>
    </row>
    <row r="38" spans="1:3" s="28" customFormat="1" ht="20.25" customHeight="1" x14ac:dyDescent="0.15">
      <c r="A38" s="21" t="s">
        <v>14</v>
      </c>
      <c r="B38" s="22">
        <f>SUM(B36:B37)</f>
        <v>0</v>
      </c>
      <c r="C38" s="11"/>
    </row>
    <row r="39" spans="1:3" s="38" customFormat="1" ht="32.25" customHeight="1" thickBot="1" x14ac:dyDescent="0.2">
      <c r="A39" s="14" t="s">
        <v>19</v>
      </c>
      <c r="B39" s="15">
        <f>B35+B38</f>
        <v>2307079.3000000017</v>
      </c>
      <c r="C39" s="8"/>
    </row>
    <row r="40" spans="1:3" s="28" customFormat="1" ht="15" customHeight="1" x14ac:dyDescent="0.15">
      <c r="A40" s="21"/>
      <c r="B40" s="32"/>
      <c r="C40" s="11"/>
    </row>
    <row r="41" spans="1:3" s="20" customFormat="1" ht="15" customHeight="1" thickBot="1" x14ac:dyDescent="0.2">
      <c r="A41" s="33"/>
      <c r="B41" s="34"/>
      <c r="C41" s="35"/>
    </row>
    <row r="42" spans="1:3" s="2" customFormat="1" ht="15" customHeight="1" x14ac:dyDescent="0.15"/>
    <row r="43" spans="1:3" s="2" customFormat="1" ht="15" customHeight="1" x14ac:dyDescent="0.15"/>
    <row r="44" spans="1:3" s="2" customFormat="1" ht="15" customHeight="1" x14ac:dyDescent="0.15"/>
    <row r="45" spans="1:3" s="2" customFormat="1" ht="15" customHeight="1" x14ac:dyDescent="0.15"/>
    <row r="46" spans="1:3" s="2" customFormat="1" ht="15" customHeight="1" x14ac:dyDescent="0.15"/>
    <row r="47" spans="1:3" s="2" customFormat="1" ht="15" customHeight="1" x14ac:dyDescent="0.15"/>
    <row r="48" spans="1:3" s="2" customFormat="1" ht="15" customHeight="1" x14ac:dyDescent="0.15"/>
    <row r="49" s="2" customFormat="1" ht="15" customHeight="1" x14ac:dyDescent="0.15"/>
    <row r="50" s="2" customFormat="1" ht="15" customHeight="1" x14ac:dyDescent="0.15"/>
    <row r="51" s="2" customFormat="1" ht="15" customHeight="1" x14ac:dyDescent="0.15"/>
    <row r="52" s="2" customFormat="1" ht="15" customHeight="1" x14ac:dyDescent="0.15"/>
    <row r="53" s="2" customFormat="1" ht="15" customHeight="1" x14ac:dyDescent="0.15"/>
    <row r="54" s="2" customFormat="1" ht="15" customHeight="1" x14ac:dyDescent="0.15"/>
    <row r="55" s="2" customFormat="1" ht="15" customHeight="1" x14ac:dyDescent="0.15"/>
    <row r="56" s="2" customFormat="1" ht="15" customHeight="1" x14ac:dyDescent="0.15"/>
    <row r="57" s="2" customFormat="1" ht="15" customHeight="1" x14ac:dyDescent="0.15"/>
    <row r="58" s="2" customFormat="1" ht="15" customHeight="1" x14ac:dyDescent="0.15"/>
    <row r="59" s="2" customFormat="1" ht="15" customHeight="1" x14ac:dyDescent="0.15"/>
    <row r="60" s="2" customFormat="1" ht="15" customHeight="1" x14ac:dyDescent="0.15"/>
    <row r="61" s="2" customFormat="1" ht="15" customHeight="1" x14ac:dyDescent="0.15"/>
    <row r="62" s="2" customFormat="1" ht="15" customHeight="1" x14ac:dyDescent="0.15"/>
    <row r="63" s="2" customFormat="1" ht="15" customHeight="1" x14ac:dyDescent="0.15"/>
    <row r="64" s="2" customFormat="1" ht="15" customHeight="1" x14ac:dyDescent="0.15"/>
    <row r="65" s="2" customFormat="1" ht="15" customHeight="1" x14ac:dyDescent="0.15"/>
    <row r="66" s="2" customFormat="1" ht="15" customHeight="1" x14ac:dyDescent="0.15"/>
    <row r="67" s="2" customFormat="1" ht="15" customHeight="1" x14ac:dyDescent="0.15"/>
    <row r="68" s="2" customFormat="1" ht="1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</sheetData>
  <mergeCells count="4">
    <mergeCell ref="A2:C2"/>
    <mergeCell ref="A4:C5"/>
    <mergeCell ref="A6:A8"/>
    <mergeCell ref="B6:B7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 xml:space="preserve">&amp;R&amp;"Arial,Grassetto"&amp;8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2022</vt:lpstr>
      <vt:lpstr>'Budget 2022'!Area_stampa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2020-12-11T12:52:25Z</cp:lastPrinted>
  <dcterms:created xsi:type="dcterms:W3CDTF">2000-02-24T19:43:12Z</dcterms:created>
  <dcterms:modified xsi:type="dcterms:W3CDTF">2022-05-05T13:12:15Z</dcterms:modified>
</cp:coreProperties>
</file>