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210" windowWidth="9480" windowHeight="12615" tabRatio="806"/>
  </bookViews>
  <sheets>
    <sheet name="Budget 2019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2019'!$A$1:$C$41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2019'!#REF!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38" i="1" l="1"/>
  <c r="B15" i="1" l="1"/>
  <c r="B29" i="1"/>
  <c r="B34" i="1" l="1"/>
  <c r="B26" i="1" l="1"/>
  <c r="B22" i="1" l="1"/>
  <c r="B23" i="1" l="1"/>
  <c r="B24" i="1" s="1"/>
  <c r="B30" i="1" l="1"/>
  <c r="B35" i="1" s="1"/>
  <c r="B32" i="1" l="1"/>
  <c r="B39" i="1"/>
</calcChain>
</file>

<file path=xl/sharedStrings.xml><?xml version="1.0" encoding="utf-8"?>
<sst xmlns="http://schemas.openxmlformats.org/spreadsheetml/2006/main" count="32" uniqueCount="31">
  <si>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</si>
  <si>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</si>
  <si>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</si>
  <si>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</si>
  <si>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</si>
  <si>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</si>
  <si>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</si>
  <si>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</si>
  <si>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</si>
  <si>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</si>
  <si>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</si>
  <si>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</si>
  <si>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</si>
  <si>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</si>
  <si>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</si>
  <si>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</si>
  <si>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</si>
  <si>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</si>
  <si>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</si>
  <si>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</si>
  <si>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</si>
  <si>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</si>
  <si>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</si>
  <si>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</si>
  <si>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</si>
  <si>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</si>
  <si>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</si>
  <si>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Ricavi per riaddebito costi personale diretto</t>
  </si>
  <si>
    <t>ACI PROGEI S.p.A.</t>
  </si>
  <si>
    <t>Voci di conto economico</t>
  </si>
  <si>
    <t>Budget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</si>
</sst>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4" fontId="0" fillId="0" borderId="0" xfId="0"/>
    <xf numFmtId="164" fontId="0" fillId="0" borderId="0" xfId="0" applyAlignment="1">
      <alignment vertical="center"/>
    </xf>
    <xf numFmtId="164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7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7" fontId="23" fillId="0" borderId="12" xfId="29" applyNumberFormat="1" applyFont="1" applyFill="1" applyBorder="1" applyAlignment="1">
      <alignment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4" fontId="28" fillId="0" borderId="0" xfId="0" applyFont="1" applyFill="1" applyAlignment="1">
      <alignment vertical="center"/>
    </xf>
    <xf numFmtId="167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4" fontId="28" fillId="0" borderId="0" xfId="0" applyFont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8" fontId="27" fillId="0" borderId="22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7" fontId="29" fillId="0" borderId="11" xfId="29" applyNumberFormat="1" applyFont="1" applyFill="1" applyBorder="1" applyAlignment="1">
      <alignment vertical="center"/>
    </xf>
    <xf numFmtId="167" fontId="29" fillId="0" borderId="20" xfId="29" applyNumberFormat="1" applyFont="1" applyFill="1" applyBorder="1" applyAlignment="1">
      <alignment vertical="center"/>
    </xf>
    <xf numFmtId="164" fontId="28" fillId="0" borderId="0" xfId="0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4" fontId="27" fillId="0" borderId="13" xfId="0" applyFont="1" applyBorder="1" applyAlignment="1">
      <alignment vertical="center"/>
    </xf>
    <xf numFmtId="164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67" fontId="26" fillId="0" borderId="28" xfId="29" applyNumberFormat="1" applyFont="1" applyFill="1" applyBorder="1" applyAlignment="1">
      <alignment horizontal="center" vertical="center"/>
    </xf>
    <xf numFmtId="167" fontId="26" fillId="0" borderId="26" xfId="29" applyNumberFormat="1" applyFont="1" applyFill="1" applyBorder="1" applyAlignment="1">
      <alignment horizontal="center" vertical="center"/>
    </xf>
    <xf numFmtId="167" fontId="26" fillId="0" borderId="27" xfId="29" applyNumberFormat="1" applyFont="1" applyFill="1" applyBorder="1" applyAlignment="1">
      <alignment horizontal="center" vertical="center"/>
    </xf>
    <xf numFmtId="169" fontId="26" fillId="0" borderId="20" xfId="29" applyNumberFormat="1" applyFont="1" applyFill="1" applyBorder="1" applyAlignment="1">
      <alignment horizontal="center" vertical="center"/>
    </xf>
    <xf numFmtId="169" fontId="26" fillId="0" borderId="18" xfId="29" applyNumberFormat="1" applyFont="1" applyFill="1" applyBorder="1" applyAlignment="1">
      <alignment horizontal="center"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zoomScale="75" workbookViewId="0">
      <selection activeCell="F38" sqref="F38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39" t="s">
        <v>28</v>
      </c>
      <c r="B2" s="39"/>
      <c r="C2" s="39"/>
    </row>
    <row r="3" spans="1:8" ht="12.75" thickBot="1" x14ac:dyDescent="0.2"/>
    <row r="4" spans="1:8" ht="22.5" customHeight="1" x14ac:dyDescent="0.15">
      <c r="A4" s="40" t="s">
        <v>17</v>
      </c>
      <c r="B4" s="41"/>
      <c r="C4" s="42"/>
    </row>
    <row r="5" spans="1:8" ht="24" customHeight="1" thickBot="1" x14ac:dyDescent="0.2">
      <c r="A5" s="43"/>
      <c r="B5" s="44"/>
      <c r="C5" s="45"/>
    </row>
    <row r="6" spans="1:8" s="4" customFormat="1" ht="20.100000000000001" customHeight="1" x14ac:dyDescent="0.15">
      <c r="A6" s="46" t="s">
        <v>29</v>
      </c>
      <c r="B6" s="49" t="s">
        <v>30</v>
      </c>
      <c r="C6" s="6"/>
    </row>
    <row r="7" spans="1:8" s="4" customFormat="1" ht="20.100000000000001" customHeight="1" x14ac:dyDescent="0.15">
      <c r="A7" s="47"/>
      <c r="B7" s="50"/>
      <c r="C7" s="6"/>
    </row>
    <row r="8" spans="1:8" s="4" customFormat="1" ht="3.75" customHeight="1" x14ac:dyDescent="0.15">
      <c r="A8" s="48"/>
      <c r="B8" s="36"/>
      <c r="C8" s="6"/>
    </row>
    <row r="9" spans="1:8" s="3" customFormat="1" ht="10.5" customHeight="1" x14ac:dyDescent="0.15">
      <c r="A9" s="5"/>
      <c r="B9" s="7"/>
      <c r="C9" s="6"/>
    </row>
    <row r="10" spans="1:8" s="13" customFormat="1" ht="20.25" customHeight="1" x14ac:dyDescent="0.15">
      <c r="A10" s="9" t="s">
        <v>1</v>
      </c>
      <c r="B10" s="10">
        <v>7175500</v>
      </c>
      <c r="C10" s="11"/>
      <c r="D10" s="12"/>
    </row>
    <row r="11" spans="1:8" s="13" customFormat="1" ht="20.25" customHeight="1" x14ac:dyDescent="0.15">
      <c r="A11" s="9" t="s">
        <v>27</v>
      </c>
      <c r="B11" s="10">
        <v>765395.99</v>
      </c>
      <c r="C11" s="11"/>
      <c r="D11" s="12"/>
    </row>
    <row r="12" spans="1:8" s="13" customFormat="1" ht="20.25" customHeight="1" x14ac:dyDescent="0.15">
      <c r="A12" s="9" t="s">
        <v>25</v>
      </c>
      <c r="B12" s="10">
        <v>260920</v>
      </c>
      <c r="C12" s="11"/>
      <c r="D12" s="12"/>
    </row>
    <row r="13" spans="1:8" s="13" customFormat="1" ht="20.25" customHeight="1" x14ac:dyDescent="0.15">
      <c r="A13" s="9" t="s">
        <v>27</v>
      </c>
      <c r="B13" s="10">
        <v>273197.7</v>
      </c>
      <c r="C13" s="11"/>
      <c r="D13" s="12"/>
    </row>
    <row r="14" spans="1:8" s="13" customFormat="1" ht="20.25" customHeight="1" x14ac:dyDescent="0.15">
      <c r="A14" s="9" t="s">
        <v>0</v>
      </c>
      <c r="B14" s="10">
        <v>8164614.6299999999</v>
      </c>
      <c r="C14" s="11"/>
      <c r="D14" s="12"/>
    </row>
    <row r="15" spans="1:8" s="13" customFormat="1" ht="24" customHeight="1" thickBot="1" x14ac:dyDescent="0.2">
      <c r="A15" s="14" t="s">
        <v>3</v>
      </c>
      <c r="B15" s="15">
        <f>SUM(B10:B14)</f>
        <v>16639628.32</v>
      </c>
      <c r="C15" s="11"/>
      <c r="D15" s="16"/>
      <c r="E15" s="16"/>
      <c r="F15" s="16"/>
      <c r="G15" s="16"/>
      <c r="H15" s="16"/>
    </row>
    <row r="16" spans="1:8" s="13" customFormat="1" ht="20.25" customHeight="1" x14ac:dyDescent="0.15">
      <c r="A16" s="17"/>
      <c r="B16" s="18"/>
      <c r="C16" s="11"/>
    </row>
    <row r="17" spans="1:3" s="13" customFormat="1" ht="20.25" customHeight="1" x14ac:dyDescent="0.15">
      <c r="A17" s="9" t="s">
        <v>23</v>
      </c>
      <c r="B17" s="19">
        <v>7175500</v>
      </c>
      <c r="C17" s="11"/>
    </row>
    <row r="18" spans="1:3" s="13" customFormat="1" ht="20.25" customHeight="1" x14ac:dyDescent="0.15">
      <c r="A18" s="9" t="s">
        <v>26</v>
      </c>
      <c r="B18" s="10">
        <v>260920</v>
      </c>
      <c r="C18" s="11"/>
    </row>
    <row r="19" spans="1:3" s="20" customFormat="1" ht="20.25" customHeight="1" x14ac:dyDescent="0.15">
      <c r="A19" s="9" t="s">
        <v>2</v>
      </c>
      <c r="B19" s="10">
        <v>1988646.6</v>
      </c>
      <c r="C19" s="11"/>
    </row>
    <row r="20" spans="1:3" s="13" customFormat="1" ht="20.25" customHeight="1" x14ac:dyDescent="0.15">
      <c r="A20" s="21" t="s">
        <v>21</v>
      </c>
      <c r="B20" s="10">
        <v>1288500</v>
      </c>
      <c r="C20" s="11"/>
    </row>
    <row r="21" spans="1:3" s="20" customFormat="1" ht="20.25" customHeight="1" x14ac:dyDescent="0.15">
      <c r="A21" s="9" t="s">
        <v>24</v>
      </c>
      <c r="B21" s="22">
        <v>2436399.6266666665</v>
      </c>
      <c r="C21" s="11"/>
    </row>
    <row r="22" spans="1:3" s="13" customFormat="1" ht="24" customHeight="1" x14ac:dyDescent="0.15">
      <c r="A22" s="14" t="s">
        <v>4</v>
      </c>
      <c r="B22" s="23">
        <f>SUM(B17:B21)</f>
        <v>13149966.226666667</v>
      </c>
      <c r="C22" s="11"/>
    </row>
    <row r="23" spans="1:3" s="38" customFormat="1" ht="26.25" customHeight="1" thickBot="1" x14ac:dyDescent="0.2">
      <c r="A23" s="14" t="s">
        <v>18</v>
      </c>
      <c r="B23" s="37">
        <f>B15-B22</f>
        <v>3489662.0933333337</v>
      </c>
      <c r="C23" s="8"/>
    </row>
    <row r="24" spans="1:3" s="20" customFormat="1" ht="25.5" customHeight="1" thickTop="1" x14ac:dyDescent="0.15">
      <c r="A24" s="9" t="s">
        <v>5</v>
      </c>
      <c r="B24" s="24">
        <f>B23/B15</f>
        <v>0.20971995444988004</v>
      </c>
      <c r="C24" s="11"/>
    </row>
    <row r="25" spans="1:3" s="20" customFormat="1" ht="20.25" customHeight="1" x14ac:dyDescent="0.15">
      <c r="A25" s="9" t="s">
        <v>22</v>
      </c>
      <c r="B25" s="19">
        <v>-1632761.83</v>
      </c>
      <c r="C25" s="11"/>
    </row>
    <row r="26" spans="1:3" s="20" customFormat="1" ht="20.25" customHeight="1" x14ac:dyDescent="0.15">
      <c r="A26" s="9" t="s">
        <v>6</v>
      </c>
      <c r="B26" s="25">
        <f>-B25/B15</f>
        <v>9.8124897900363675E-2</v>
      </c>
      <c r="C26" s="11"/>
    </row>
    <row r="27" spans="1:3" s="20" customFormat="1" ht="25.5" customHeight="1" x14ac:dyDescent="0.15">
      <c r="A27" s="9" t="s">
        <v>7</v>
      </c>
      <c r="B27" s="10">
        <v>310000</v>
      </c>
      <c r="C27" s="11"/>
    </row>
    <row r="28" spans="1:3" s="20" customFormat="1" ht="20.25" customHeight="1" x14ac:dyDescent="0.15">
      <c r="A28" s="9" t="s">
        <v>8</v>
      </c>
      <c r="B28" s="10">
        <v>-270000</v>
      </c>
      <c r="C28" s="11"/>
    </row>
    <row r="29" spans="1:3" s="20" customFormat="1" ht="20.25" customHeight="1" x14ac:dyDescent="0.15">
      <c r="A29" s="9" t="s">
        <v>9</v>
      </c>
      <c r="B29" s="10">
        <f>SUM(B27:B28)</f>
        <v>40000</v>
      </c>
      <c r="C29" s="11"/>
    </row>
    <row r="30" spans="1:3" s="38" customFormat="1" ht="26.25" customHeight="1" thickBot="1" x14ac:dyDescent="0.2">
      <c r="A30" s="14" t="s">
        <v>11</v>
      </c>
      <c r="B30" s="15">
        <f>B23+B25+B29</f>
        <v>1896900.2633333337</v>
      </c>
      <c r="C30" s="8"/>
    </row>
    <row r="31" spans="1:3" s="28" customFormat="1" ht="7.5" customHeight="1" x14ac:dyDescent="0.15">
      <c r="A31" s="26"/>
      <c r="B31" s="27"/>
      <c r="C31" s="11"/>
    </row>
    <row r="32" spans="1:3" s="28" customFormat="1" ht="20.25" customHeight="1" x14ac:dyDescent="0.15">
      <c r="A32" s="21" t="s">
        <v>20</v>
      </c>
      <c r="B32" s="29">
        <f>B30/B15</f>
        <v>0.11399895639816392</v>
      </c>
      <c r="C32" s="11"/>
    </row>
    <row r="33" spans="1:3" s="28" customFormat="1" ht="20.25" customHeight="1" x14ac:dyDescent="0.15">
      <c r="A33" s="21" t="s">
        <v>15</v>
      </c>
      <c r="B33" s="10">
        <v>-677400</v>
      </c>
      <c r="C33" s="11"/>
    </row>
    <row r="34" spans="1:3" s="28" customFormat="1" ht="20.25" customHeight="1" x14ac:dyDescent="0.15">
      <c r="A34" s="21" t="s">
        <v>10</v>
      </c>
      <c r="B34" s="25">
        <f>B33/B15</f>
        <v>-4.0710043936846782E-2</v>
      </c>
      <c r="C34" s="11"/>
    </row>
    <row r="35" spans="1:3" s="31" customFormat="1" ht="30.75" customHeight="1" x14ac:dyDescent="0.15">
      <c r="A35" s="14" t="s">
        <v>12</v>
      </c>
      <c r="B35" s="30">
        <f>B30+B33</f>
        <v>1219500.2633333337</v>
      </c>
      <c r="C35" s="11"/>
    </row>
    <row r="36" spans="1:3" s="28" customFormat="1" ht="20.25" customHeight="1" x14ac:dyDescent="0.15">
      <c r="A36" s="21" t="s">
        <v>13</v>
      </c>
      <c r="B36" s="10">
        <v>15000</v>
      </c>
      <c r="C36" s="11"/>
    </row>
    <row r="37" spans="1:3" s="28" customFormat="1" ht="20.25" customHeight="1" x14ac:dyDescent="0.15">
      <c r="A37" s="21" t="s">
        <v>16</v>
      </c>
      <c r="B37" s="10">
        <v>-15000</v>
      </c>
      <c r="C37" s="11"/>
    </row>
    <row r="38" spans="1:3" s="28" customFormat="1" ht="20.25" customHeight="1" x14ac:dyDescent="0.15">
      <c r="A38" s="21" t="s">
        <v>14</v>
      </c>
      <c r="B38" s="22">
        <f>SUM(B36:B37)</f>
        <v>0</v>
      </c>
      <c r="C38" s="11"/>
    </row>
    <row r="39" spans="1:3" s="38" customFormat="1" ht="32.25" customHeight="1" thickBot="1" x14ac:dyDescent="0.2">
      <c r="A39" s="14" t="s">
        <v>19</v>
      </c>
      <c r="B39" s="15">
        <f>B35+B38</f>
        <v>1219500.2633333337</v>
      </c>
      <c r="C39" s="8"/>
    </row>
    <row r="40" spans="1:3" s="28" customFormat="1" ht="15" customHeight="1" x14ac:dyDescent="0.15">
      <c r="A40" s="21"/>
      <c r="B40" s="32"/>
      <c r="C40" s="11"/>
    </row>
    <row r="41" spans="1:3" s="20" customFormat="1" ht="15" customHeight="1" thickBot="1" x14ac:dyDescent="0.2">
      <c r="A41" s="33"/>
      <c r="B41" s="34"/>
      <c r="C41" s="35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11/12/2018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2019</vt:lpstr>
      <vt:lpstr>'Budget 2019'!Area_stampa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2019-01-08T16:05:08Z</cp:lastPrinted>
  <dcterms:created xsi:type="dcterms:W3CDTF">2000-02-24T19:43:12Z</dcterms:created>
  <dcterms:modified xsi:type="dcterms:W3CDTF">2019-12-17T11:19:30Z</dcterms:modified>
</cp:coreProperties>
</file>