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410" yWindow="240" windowWidth="7380" windowHeight="7605" tabRatio="806"/>
  </bookViews>
  <sheets>
    <sheet name="Budget 2015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2015'!$A$1:$C$45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2015'!$D$4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28" i="1" l="1"/>
  <c r="B40" i="1"/>
  <c r="B13" i="1" l="1"/>
  <c r="B24" i="1" s="1"/>
  <c r="B20" i="1"/>
  <c r="B21" i="1" l="1"/>
  <c r="B29" i="1" s="1"/>
  <c r="B34" i="1"/>
  <c r="B36" i="1" l="1"/>
  <c r="B22" i="1"/>
  <c r="B31" i="1"/>
  <c r="B42" i="1" l="1"/>
</calcChain>
</file>

<file path=xl/sharedStrings.xml><?xml version="1.0" encoding="utf-8"?>
<sst xmlns="http://schemas.openxmlformats.org/spreadsheetml/2006/main" count="30" uniqueCount="30">
  <si>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</si>
  <si>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</si>
  <si>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</si>
  <si>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</si>
  <si>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</si>
  <si>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</si>
  <si>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</si>
  <si>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</si>
  <si>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</si>
  <si>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</si>
  <si>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</si>
  <si>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</si>
  <si>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</si>
  <si>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</si>
  <si>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</si>
  <si>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</si>
  <si>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</si>
  <si>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</si>
  <si>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</si>
  <si>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</si>
  <si>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</si>
  <si>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</si>
  <si>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</si>
  <si>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</si>
  <si>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</si>
  <si>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</si>
  <si>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</si>
  <si>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Voci di conto economico</t>
  </si>
  <si>
    <t>ACI PROGEI S.p.A.</t>
  </si>
  <si>
    <t>Budget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</si>
</sst>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sz val="2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" borderId="4" applyNumberFormat="0" applyFont="0" applyAlignment="0" applyProtection="0"/>
  </cellStyleXfs>
  <cellXfs count="59">
    <xf numFmtId="164" fontId="0" fillId="0" borderId="0" xfId="0"/>
    <xf numFmtId="164" fontId="0" fillId="0" borderId="0" xfId="0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 applyFill="1" applyBorder="1" applyAlignment="1">
      <alignment vertical="center"/>
    </xf>
    <xf numFmtId="1" fontId="2" fillId="0" borderId="0" xfId="0" applyNumberFormat="1" applyFont="1" applyFill="1" applyAlignment="1">
      <alignment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22" fillId="0" borderId="12" xfId="29" applyNumberFormat="1" applyFont="1" applyFill="1" applyBorder="1" applyAlignment="1">
      <alignment horizontal="center" vertical="center"/>
    </xf>
    <xf numFmtId="167" fontId="23" fillId="0" borderId="12" xfId="29" applyNumberFormat="1" applyFont="1" applyBorder="1" applyAlignment="1">
      <alignment vertical="center"/>
    </xf>
    <xf numFmtId="167" fontId="22" fillId="0" borderId="12" xfId="29" applyNumberFormat="1" applyFont="1" applyFill="1" applyBorder="1" applyAlignment="1">
      <alignment vertical="center"/>
    </xf>
    <xf numFmtId="164" fontId="23" fillId="0" borderId="12" xfId="0" applyFont="1" applyBorder="1" applyAlignment="1">
      <alignment vertical="center"/>
    </xf>
    <xf numFmtId="167" fontId="23" fillId="0" borderId="11" xfId="29" applyNumberFormat="1" applyFont="1" applyFill="1" applyBorder="1" applyAlignment="1">
      <alignment vertical="center"/>
    </xf>
    <xf numFmtId="167" fontId="23" fillId="0" borderId="12" xfId="29" applyNumberFormat="1" applyFont="1" applyFill="1" applyBorder="1" applyAlignment="1">
      <alignment vertical="center"/>
    </xf>
    <xf numFmtId="167" fontId="22" fillId="0" borderId="12" xfId="29" applyNumberFormat="1" applyFont="1" applyBorder="1" applyAlignment="1">
      <alignment vertical="center"/>
    </xf>
    <xf numFmtId="167" fontId="24" fillId="0" borderId="12" xfId="29" applyNumberFormat="1" applyFont="1" applyFill="1" applyBorder="1" applyAlignment="1">
      <alignment vertical="center"/>
    </xf>
    <xf numFmtId="167" fontId="23" fillId="0" borderId="0" xfId="29" applyNumberFormat="1" applyFont="1" applyFill="1" applyBorder="1" applyAlignment="1">
      <alignment vertical="center"/>
    </xf>
    <xf numFmtId="164" fontId="23" fillId="0" borderId="13" xfId="0" applyFont="1" applyBorder="1" applyAlignment="1">
      <alignment vertical="center"/>
    </xf>
    <xf numFmtId="164" fontId="23" fillId="0" borderId="14" xfId="0" applyFont="1" applyBorder="1" applyAlignment="1">
      <alignment vertical="center"/>
    </xf>
    <xf numFmtId="164" fontId="23" fillId="0" borderId="15" xfId="0" applyFont="1" applyBorder="1" applyAlignment="1">
      <alignment vertical="center"/>
    </xf>
    <xf numFmtId="1" fontId="25" fillId="0" borderId="10" xfId="29" applyNumberFormat="1" applyFont="1" applyFill="1" applyBorder="1" applyAlignment="1">
      <alignment horizontal="center" vertical="center"/>
    </xf>
    <xf numFmtId="167" fontId="25" fillId="0" borderId="11" xfId="29" applyNumberFormat="1" applyFont="1" applyFill="1" applyBorder="1" applyAlignment="1">
      <alignment horizontal="center" vertical="center"/>
    </xf>
    <xf numFmtId="1" fontId="25" fillId="0" borderId="17" xfId="29" applyNumberFormat="1" applyFont="1" applyFill="1" applyBorder="1" applyAlignment="1">
      <alignment horizontal="center"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67" fontId="25" fillId="0" borderId="11" xfId="29" applyNumberFormat="1" applyFont="1" applyFill="1" applyBorder="1" applyAlignment="1">
      <alignment vertical="center"/>
    </xf>
    <xf numFmtId="4" fontId="25" fillId="0" borderId="19" xfId="29" applyNumberFormat="1" applyFont="1" applyFill="1" applyBorder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5" fillId="0" borderId="21" xfId="29" applyNumberFormat="1" applyFont="1" applyFill="1" applyBorder="1" applyAlignment="1">
      <alignment vertical="center"/>
    </xf>
    <xf numFmtId="4" fontId="25" fillId="0" borderId="22" xfId="29" applyNumberFormat="1" applyFont="1" applyFill="1" applyBorder="1" applyAlignment="1">
      <alignment vertical="center"/>
    </xf>
    <xf numFmtId="168" fontId="27" fillId="0" borderId="23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4" fontId="27" fillId="0" borderId="18" xfId="0" applyFont="1" applyFill="1" applyBorder="1" applyAlignment="1">
      <alignment vertical="center"/>
    </xf>
    <xf numFmtId="167" fontId="28" fillId="0" borderId="11" xfId="29" applyNumberFormat="1" applyFont="1" applyFill="1" applyBorder="1" applyAlignment="1">
      <alignment vertical="center"/>
    </xf>
    <xf numFmtId="167" fontId="28" fillId="0" borderId="20" xfId="29" applyNumberFormat="1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167" fontId="27" fillId="0" borderId="18" xfId="29" applyNumberFormat="1" applyFont="1" applyFill="1" applyBorder="1" applyAlignment="1">
      <alignment vertical="center"/>
    </xf>
    <xf numFmtId="4" fontId="25" fillId="0" borderId="18" xfId="29" applyNumberFormat="1" applyFont="1" applyFill="1" applyBorder="1" applyAlignment="1">
      <alignment vertical="center"/>
    </xf>
    <xf numFmtId="3" fontId="27" fillId="0" borderId="18" xfId="29" applyNumberFormat="1" applyFont="1" applyFill="1" applyBorder="1" applyAlignment="1">
      <alignment vertical="center"/>
    </xf>
    <xf numFmtId="167" fontId="25" fillId="0" borderId="27" xfId="29" applyNumberFormat="1" applyFont="1" applyFill="1" applyBorder="1" applyAlignment="1">
      <alignment vertical="center"/>
    </xf>
    <xf numFmtId="4" fontId="25" fillId="0" borderId="26" xfId="29" applyNumberFormat="1" applyFont="1" applyFill="1" applyBorder="1" applyAlignment="1">
      <alignment vertical="center"/>
    </xf>
    <xf numFmtId="164" fontId="29" fillId="0" borderId="0" xfId="0" applyFont="1" applyAlignment="1">
      <alignment horizontal="center" vertical="center"/>
    </xf>
    <xf numFmtId="169" fontId="25" fillId="0" borderId="20" xfId="29" applyNumberFormat="1" applyFont="1" applyFill="1" applyBorder="1" applyAlignment="1">
      <alignment horizontal="center" vertical="center"/>
    </xf>
    <xf numFmtId="169" fontId="25" fillId="0" borderId="18" xfId="29" applyNumberFormat="1" applyFont="1" applyFill="1" applyBorder="1" applyAlignment="1">
      <alignment horizontal="center" vertical="center"/>
    </xf>
    <xf numFmtId="167" fontId="25" fillId="0" borderId="28" xfId="29" applyNumberFormat="1" applyFont="1" applyFill="1" applyBorder="1" applyAlignment="1">
      <alignment horizontal="center" vertical="center"/>
    </xf>
    <xf numFmtId="167" fontId="25" fillId="0" borderId="27" xfId="29" applyNumberFormat="1" applyFont="1" applyFill="1" applyBorder="1" applyAlignment="1">
      <alignment horizontal="center" vertical="center"/>
    </xf>
    <xf numFmtId="167" fontId="25" fillId="0" borderId="29" xfId="29" applyNumberFormat="1" applyFont="1" applyFill="1" applyBorder="1" applyAlignment="1">
      <alignment horizontal="center"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4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</cellXfs>
  <cellStyles count="5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Migliaia [0] 2 2" xfId="50"/>
    <cellStyle name="Migliaia 2" xfId="51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3 2" xfId="52"/>
    <cellStyle name="Normale 4" xfId="35"/>
    <cellStyle name="Nota" xfId="36" builtinId="10" customBuiltin="1"/>
    <cellStyle name="Nota 2" xfId="53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showGridLines="0" tabSelected="1" zoomScale="75" workbookViewId="0">
      <selection activeCell="B33" sqref="B33"/>
    </sheetView>
  </sheetViews>
  <sheetFormatPr defaultColWidth="10" defaultRowHeight="12" x14ac:dyDescent="0.15"/>
  <cols>
    <col min="1" max="1" width="59.75" style="1" customWidth="1"/>
    <col min="2" max="2" width="23.625" style="1" customWidth="1"/>
    <col min="3" max="3" width="1.5" style="1" customWidth="1"/>
    <col min="4" max="6" width="10" style="1"/>
    <col min="7" max="7" width="14" style="1" customWidth="1"/>
    <col min="8" max="16384" width="10" style="1"/>
  </cols>
  <sheetData>
    <row r="2" spans="1:8" ht="20.25" customHeight="1" x14ac:dyDescent="0.15">
      <c r="A2" s="47" t="s">
        <v>28</v>
      </c>
      <c r="B2" s="47"/>
      <c r="C2" s="47"/>
    </row>
    <row r="3" spans="1:8" ht="12.75" thickBot="1" x14ac:dyDescent="0.2"/>
    <row r="4" spans="1:8" ht="22.5" customHeight="1" x14ac:dyDescent="0.15">
      <c r="A4" s="53" t="s">
        <v>17</v>
      </c>
      <c r="B4" s="54"/>
      <c r="C4" s="55"/>
    </row>
    <row r="5" spans="1:8" ht="24" customHeight="1" thickBot="1" x14ac:dyDescent="0.2">
      <c r="A5" s="56"/>
      <c r="B5" s="57"/>
      <c r="C5" s="58"/>
    </row>
    <row r="6" spans="1:8" s="6" customFormat="1" ht="20.100000000000001" customHeight="1" x14ac:dyDescent="0.15">
      <c r="A6" s="50" t="s">
        <v>27</v>
      </c>
      <c r="B6" s="48" t="s">
        <v>29</v>
      </c>
      <c r="C6" s="10"/>
    </row>
    <row r="7" spans="1:8" s="6" customFormat="1" ht="20.100000000000001" customHeight="1" x14ac:dyDescent="0.15">
      <c r="A7" s="51"/>
      <c r="B7" s="49"/>
      <c r="C7" s="10"/>
    </row>
    <row r="8" spans="1:8" s="9" customFormat="1" ht="3.75" customHeight="1" x14ac:dyDescent="0.15">
      <c r="A8" s="52"/>
      <c r="B8" s="22"/>
      <c r="C8" s="10"/>
    </row>
    <row r="9" spans="1:8" s="6" customFormat="1" ht="10.5" customHeight="1" x14ac:dyDescent="0.15">
      <c r="A9" s="23"/>
      <c r="B9" s="24"/>
      <c r="C9" s="10"/>
    </row>
    <row r="10" spans="1:8" s="3" customFormat="1" ht="20.100000000000001" customHeight="1" x14ac:dyDescent="0.15">
      <c r="A10" s="25" t="s">
        <v>1</v>
      </c>
      <c r="B10" s="26">
        <v>3190964.7622950817</v>
      </c>
      <c r="C10" s="11"/>
      <c r="D10" s="2"/>
    </row>
    <row r="11" spans="1:8" s="3" customFormat="1" ht="20.100000000000001" customHeight="1" x14ac:dyDescent="0.15">
      <c r="A11" s="25" t="s">
        <v>25</v>
      </c>
      <c r="B11" s="26">
        <v>426312</v>
      </c>
      <c r="C11" s="11"/>
      <c r="D11" s="2"/>
    </row>
    <row r="12" spans="1:8" s="3" customFormat="1" ht="20.100000000000001" customHeight="1" x14ac:dyDescent="0.15">
      <c r="A12" s="25" t="s">
        <v>0</v>
      </c>
      <c r="B12" s="26">
        <v>7435984.3100000005</v>
      </c>
      <c r="C12" s="11"/>
      <c r="D12" s="2"/>
    </row>
    <row r="13" spans="1:8" s="3" customFormat="1" ht="24" customHeight="1" thickBot="1" x14ac:dyDescent="0.2">
      <c r="A13" s="27" t="s">
        <v>3</v>
      </c>
      <c r="B13" s="28">
        <f>SUM(B10:B12)</f>
        <v>11053261.072295083</v>
      </c>
      <c r="C13" s="12"/>
      <c r="D13" s="7"/>
      <c r="E13" s="7"/>
      <c r="F13" s="7"/>
      <c r="G13" s="7"/>
      <c r="H13" s="7"/>
    </row>
    <row r="14" spans="1:8" s="3" customFormat="1" ht="15" customHeight="1" x14ac:dyDescent="0.15">
      <c r="A14" s="29"/>
      <c r="B14" s="30"/>
      <c r="C14" s="13"/>
    </row>
    <row r="15" spans="1:8" s="3" customFormat="1" ht="20.100000000000001" customHeight="1" x14ac:dyDescent="0.15">
      <c r="A15" s="25" t="s">
        <v>23</v>
      </c>
      <c r="B15" s="31">
        <v>2649981.1522950819</v>
      </c>
      <c r="C15" s="13"/>
    </row>
    <row r="16" spans="1:8" s="3" customFormat="1" ht="20.100000000000001" customHeight="1" x14ac:dyDescent="0.15">
      <c r="A16" s="25" t="s">
        <v>26</v>
      </c>
      <c r="B16" s="26">
        <v>228500</v>
      </c>
      <c r="C16" s="13"/>
    </row>
    <row r="17" spans="1:3" s="4" customFormat="1" ht="20.100000000000001" customHeight="1" x14ac:dyDescent="0.15">
      <c r="A17" s="25" t="s">
        <v>2</v>
      </c>
      <c r="B17" s="26">
        <v>1616853.0899999999</v>
      </c>
      <c r="C17" s="11"/>
    </row>
    <row r="18" spans="1:3" s="3" customFormat="1" ht="20.100000000000001" customHeight="1" x14ac:dyDescent="0.15">
      <c r="A18" s="32" t="s">
        <v>21</v>
      </c>
      <c r="B18" s="26">
        <v>841664.33693333331</v>
      </c>
      <c r="C18" s="15"/>
    </row>
    <row r="19" spans="1:3" s="4" customFormat="1" ht="20.100000000000001" customHeight="1" x14ac:dyDescent="0.15">
      <c r="A19" s="25" t="s">
        <v>24</v>
      </c>
      <c r="B19" s="33">
        <v>2100000</v>
      </c>
      <c r="C19" s="16"/>
    </row>
    <row r="20" spans="1:3" s="3" customFormat="1" ht="21.75" customHeight="1" x14ac:dyDescent="0.15">
      <c r="A20" s="27" t="s">
        <v>4</v>
      </c>
      <c r="B20" s="34">
        <f>SUM(B15:B19)</f>
        <v>7436998.5792284152</v>
      </c>
      <c r="C20" s="12"/>
    </row>
    <row r="21" spans="1:3" s="7" customFormat="1" ht="25.5" customHeight="1" thickBot="1" x14ac:dyDescent="0.2">
      <c r="A21" s="27" t="s">
        <v>18</v>
      </c>
      <c r="B21" s="35">
        <f>B13-B20</f>
        <v>3616262.4930666676</v>
      </c>
      <c r="C21" s="12"/>
    </row>
    <row r="22" spans="1:3" s="4" customFormat="1" ht="24.75" customHeight="1" thickTop="1" x14ac:dyDescent="0.15">
      <c r="A22" s="25" t="s">
        <v>5</v>
      </c>
      <c r="B22" s="36">
        <f>B21/B13</f>
        <v>0.3271670206117544</v>
      </c>
      <c r="C22" s="13"/>
    </row>
    <row r="23" spans="1:3" s="4" customFormat="1" ht="20.100000000000001" customHeight="1" x14ac:dyDescent="0.15">
      <c r="A23" s="25" t="s">
        <v>22</v>
      </c>
      <c r="B23" s="31">
        <v>-1185963.4960000003</v>
      </c>
      <c r="C23" s="13"/>
    </row>
    <row r="24" spans="1:3" s="4" customFormat="1" ht="20.25" customHeight="1" x14ac:dyDescent="0.15">
      <c r="A24" s="25" t="s">
        <v>6</v>
      </c>
      <c r="B24" s="37">
        <f>-B23/B13</f>
        <v>0.1072953482454702</v>
      </c>
      <c r="C24" s="13"/>
    </row>
    <row r="25" spans="1:3" s="4" customFormat="1" ht="9.75" customHeight="1" x14ac:dyDescent="0.15">
      <c r="A25" s="29"/>
      <c r="B25" s="38"/>
      <c r="C25" s="13"/>
    </row>
    <row r="26" spans="1:3" s="4" customFormat="1" ht="20.100000000000001" customHeight="1" x14ac:dyDescent="0.15">
      <c r="A26" s="25" t="s">
        <v>7</v>
      </c>
      <c r="B26" s="26">
        <v>290000</v>
      </c>
      <c r="C26" s="11"/>
    </row>
    <row r="27" spans="1:3" s="4" customFormat="1" ht="20.100000000000001" customHeight="1" x14ac:dyDescent="0.15">
      <c r="A27" s="25" t="s">
        <v>8</v>
      </c>
      <c r="B27" s="26">
        <v>-270000</v>
      </c>
      <c r="C27" s="11"/>
    </row>
    <row r="28" spans="1:3" s="4" customFormat="1" ht="20.100000000000001" customHeight="1" x14ac:dyDescent="0.15">
      <c r="A28" s="25" t="s">
        <v>9</v>
      </c>
      <c r="B28" s="33">
        <f>SUM(B26:B27)</f>
        <v>20000</v>
      </c>
      <c r="C28" s="11"/>
    </row>
    <row r="29" spans="1:3" s="3" customFormat="1" ht="26.25" customHeight="1" thickBot="1" x14ac:dyDescent="0.2">
      <c r="A29" s="27" t="s">
        <v>11</v>
      </c>
      <c r="B29" s="28">
        <f>B21+B23+B28</f>
        <v>2450298.9970666673</v>
      </c>
      <c r="C29" s="12"/>
    </row>
    <row r="30" spans="1:3" s="5" customFormat="1" ht="15" customHeight="1" x14ac:dyDescent="0.15">
      <c r="A30" s="39"/>
      <c r="B30" s="40"/>
      <c r="C30" s="17"/>
    </row>
    <row r="31" spans="1:3" s="5" customFormat="1" ht="15" customHeight="1" x14ac:dyDescent="0.15">
      <c r="A31" s="32" t="s">
        <v>20</v>
      </c>
      <c r="B31" s="41">
        <f>B29/B13</f>
        <v>0.2216810931217687</v>
      </c>
      <c r="C31" s="15"/>
    </row>
    <row r="32" spans="1:3" s="5" customFormat="1" ht="15" customHeight="1" x14ac:dyDescent="0.15">
      <c r="A32" s="32"/>
      <c r="B32" s="42"/>
      <c r="C32" s="15"/>
    </row>
    <row r="33" spans="1:3" s="5" customFormat="1" ht="20.100000000000001" customHeight="1" x14ac:dyDescent="0.15">
      <c r="A33" s="32" t="s">
        <v>15</v>
      </c>
      <c r="B33" s="26">
        <v>-1298000</v>
      </c>
      <c r="C33" s="15"/>
    </row>
    <row r="34" spans="1:3" s="5" customFormat="1" ht="21.75" customHeight="1" x14ac:dyDescent="0.15">
      <c r="A34" s="32" t="s">
        <v>10</v>
      </c>
      <c r="B34" s="37">
        <f>B33/B13</f>
        <v>-0.1174314070309465</v>
      </c>
      <c r="C34" s="15"/>
    </row>
    <row r="35" spans="1:3" s="5" customFormat="1" ht="12.75" customHeight="1" x14ac:dyDescent="0.15">
      <c r="A35" s="32"/>
      <c r="B35" s="42"/>
      <c r="C35" s="15"/>
    </row>
    <row r="36" spans="1:3" s="8" customFormat="1" ht="12.75" customHeight="1" x14ac:dyDescent="0.15">
      <c r="A36" s="27" t="s">
        <v>12</v>
      </c>
      <c r="B36" s="43">
        <f>B29+B33</f>
        <v>1152298.9970666673</v>
      </c>
      <c r="C36" s="12"/>
    </row>
    <row r="37" spans="1:3" s="5" customFormat="1" ht="12.75" customHeight="1" x14ac:dyDescent="0.15">
      <c r="A37" s="32"/>
      <c r="B37" s="44"/>
      <c r="C37" s="15"/>
    </row>
    <row r="38" spans="1:3" s="5" customFormat="1" ht="20.100000000000001" customHeight="1" x14ac:dyDescent="0.15">
      <c r="A38" s="32" t="s">
        <v>13</v>
      </c>
      <c r="B38" s="26">
        <v>10000</v>
      </c>
      <c r="C38" s="15"/>
    </row>
    <row r="39" spans="1:3" s="5" customFormat="1" ht="20.100000000000001" customHeight="1" x14ac:dyDescent="0.15">
      <c r="A39" s="32" t="s">
        <v>16</v>
      </c>
      <c r="B39" s="26">
        <v>-10000</v>
      </c>
      <c r="C39" s="15"/>
    </row>
    <row r="40" spans="1:3" s="5" customFormat="1" ht="20.100000000000001" customHeight="1" x14ac:dyDescent="0.15">
      <c r="A40" s="32" t="s">
        <v>14</v>
      </c>
      <c r="B40" s="33">
        <f>SUM(B38:B39)</f>
        <v>0</v>
      </c>
      <c r="C40" s="15"/>
    </row>
    <row r="41" spans="1:3" s="5" customFormat="1" ht="15" customHeight="1" x14ac:dyDescent="0.15">
      <c r="A41" s="32"/>
      <c r="B41" s="26"/>
      <c r="C41" s="15"/>
    </row>
    <row r="42" spans="1:3" s="8" customFormat="1" ht="15" customHeight="1" x14ac:dyDescent="0.15">
      <c r="A42" s="27" t="s">
        <v>19</v>
      </c>
      <c r="B42" s="43">
        <f>B36+B40</f>
        <v>1152298.9970666673</v>
      </c>
      <c r="C42" s="12"/>
    </row>
    <row r="43" spans="1:3" s="8" customFormat="1" ht="12.75" customHeight="1" thickBot="1" x14ac:dyDescent="0.2">
      <c r="A43" s="45"/>
      <c r="B43" s="46"/>
      <c r="C43" s="12"/>
    </row>
    <row r="44" spans="1:3" s="5" customFormat="1" ht="15" customHeight="1" x14ac:dyDescent="0.15">
      <c r="A44" s="14"/>
      <c r="B44" s="18"/>
      <c r="C44" s="15"/>
    </row>
    <row r="45" spans="1:3" s="4" customFormat="1" ht="15" customHeight="1" thickBot="1" x14ac:dyDescent="0.2">
      <c r="A45" s="19"/>
      <c r="B45" s="20"/>
      <c r="C45" s="21"/>
    </row>
    <row r="46" spans="1:3" s="4" customFormat="1" ht="15" customHeight="1" x14ac:dyDescent="0.15"/>
    <row r="47" spans="1:3" s="4" customFormat="1" ht="15" customHeight="1" x14ac:dyDescent="0.15"/>
    <row r="48" spans="1:3" s="4" customFormat="1" ht="15" customHeight="1" x14ac:dyDescent="0.15"/>
    <row r="49" s="4" customFormat="1" ht="15" customHeight="1" x14ac:dyDescent="0.15"/>
    <row r="50" s="4" customFormat="1" ht="15" customHeight="1" x14ac:dyDescent="0.15"/>
    <row r="51" s="4" customFormat="1" ht="15" customHeight="1" x14ac:dyDescent="0.15"/>
    <row r="52" s="4" customFormat="1" ht="15" customHeight="1" x14ac:dyDescent="0.15"/>
    <row r="53" s="4" customFormat="1" ht="15" customHeight="1" x14ac:dyDescent="0.15"/>
    <row r="54" s="4" customFormat="1" ht="15" customHeight="1" x14ac:dyDescent="0.15"/>
    <row r="55" s="4" customFormat="1" ht="15" customHeight="1" x14ac:dyDescent="0.15"/>
    <row r="56" s="4" customFormat="1" ht="15" customHeight="1" x14ac:dyDescent="0.15"/>
    <row r="57" s="4" customFormat="1" ht="15" customHeight="1" x14ac:dyDescent="0.15"/>
    <row r="58" s="4" customFormat="1" ht="15" customHeight="1" x14ac:dyDescent="0.15"/>
    <row r="59" s="4" customFormat="1" ht="15" customHeight="1" x14ac:dyDescent="0.15"/>
    <row r="60" s="4" customFormat="1" ht="15" customHeight="1" x14ac:dyDescent="0.15"/>
    <row r="61" s="4" customFormat="1" ht="15" customHeight="1" x14ac:dyDescent="0.15"/>
    <row r="62" s="4" customFormat="1" ht="15" customHeight="1" x14ac:dyDescent="0.15"/>
    <row r="63" s="4" customFormat="1" ht="15" customHeight="1" x14ac:dyDescent="0.15"/>
    <row r="64" s="4" customFormat="1" ht="15" customHeight="1" x14ac:dyDescent="0.15"/>
    <row r="65" s="4" customFormat="1" ht="15" customHeight="1" x14ac:dyDescent="0.15"/>
    <row r="66" s="4" customFormat="1" ht="15" customHeight="1" x14ac:dyDescent="0.15"/>
    <row r="67" s="4" customFormat="1" ht="15" customHeight="1" x14ac:dyDescent="0.15"/>
    <row r="68" s="4" customFormat="1" ht="15" customHeight="1" x14ac:dyDescent="0.15"/>
    <row r="69" s="4" customFormat="1" ht="15" customHeight="1" x14ac:dyDescent="0.15"/>
    <row r="70" s="4" customFormat="1" ht="15" customHeight="1" x14ac:dyDescent="0.15"/>
    <row r="71" s="4" customFormat="1" ht="15" customHeight="1" x14ac:dyDescent="0.15"/>
    <row r="72" s="4" customFormat="1" ht="1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</sheetData>
  <mergeCells count="4">
    <mergeCell ref="A2:C2"/>
    <mergeCell ref="B6:B7"/>
    <mergeCell ref="A6:A8"/>
    <mergeCell ref="A4:C5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>&amp;L&amp;"Arial,Grassetto Corsivo"&amp;8Direzione Amministrazione Finanza e Controllo&amp;R&amp;"Arial,Grassetto"&amp;8 Rev. del 18/11/2016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Budget 2015</vt:lpstr>
      <vt:lpstr>'Budget 2015'!Area_stampa</vt:lpstr>
      <vt:lpstr>'Budget 2015'!OLE_LINK2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2017-03-31T15:00:34Z</cp:lastPrinted>
  <dcterms:created xsi:type="dcterms:W3CDTF">2000-02-24T19:43:12Z</dcterms:created>
  <dcterms:modified xsi:type="dcterms:W3CDTF">2017-03-31T15:15:10Z</dcterms:modified>
</cp:coreProperties>
</file>